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5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/>
</workbook>
</file>

<file path=xl/calcChain.xml><?xml version="1.0" encoding="utf-8"?>
<calcChain xmlns="http://schemas.openxmlformats.org/spreadsheetml/2006/main">
  <c r="I11" i="1" l="1"/>
  <c r="I10" i="1"/>
  <c r="I9" i="1"/>
  <c r="I8" i="1"/>
  <c r="I7" i="1"/>
  <c r="H11" i="1"/>
  <c r="J11" i="1" s="1"/>
  <c r="H10" i="1"/>
  <c r="J10" i="1" s="1"/>
  <c r="H9" i="1"/>
  <c r="J9" i="1" s="1"/>
  <c r="H8" i="1"/>
  <c r="H7" i="1"/>
  <c r="J7" i="1" s="1"/>
  <c r="J8" i="1" l="1"/>
  <c r="J12" i="1"/>
</calcChain>
</file>

<file path=xl/sharedStrings.xml><?xml version="1.0" encoding="utf-8"?>
<sst xmlns="http://schemas.openxmlformats.org/spreadsheetml/2006/main" count="34" uniqueCount="31">
  <si>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</si>
  <si>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</si>
  <si>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</si>
  <si>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</si>
  <si>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</si>
  <si>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</si>
  <si>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</si>
  <si>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</si>
  <si>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</si>
  <si>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</si>
  <si>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</si>
  <si>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</si>
  <si>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</si>
  <si>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Л3-02-1</t>
  </si>
  <si>
    <t>ВЛ-10 кВ</t>
  </si>
  <si>
    <t>Реконструкция ВЛ-10кВ Ф-5 ПС Иглино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</si>
  <si>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20250213 Ц_6</t>
    </r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</si>
  <si>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</si>
  <si>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</si>
  <si>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</si>
  <si>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</si>
  <si>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для ВЛ</t>
  </si>
  <si>
    <t>П3-02</t>
  </si>
  <si>
    <t>Демонтаж</t>
  </si>
  <si>
    <t>М2-02-1</t>
  </si>
  <si>
    <t>Строительно-монтажные работы</t>
  </si>
  <si>
    <t>Л1-02-1</t>
  </si>
  <si>
    <t>Опоры ВЛ-10 кВ</t>
  </si>
  <si>
    <t>Провод</t>
  </si>
  <si>
    <t>СИП-3, количество фазных проводов 1, сечение 70 мм2</t>
  </si>
  <si>
    <t>Л7-04-3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</si>
</sst>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zoomScaleNormal="102" zoomScaleSheetLayoutView="100" workbookViewId="0">
      <selection activeCell="K13" sqref="K1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140625" style="1" bestFit="1" customWidth="1"/>
    <col min="12" max="16384" width="8.85546875" style="1"/>
  </cols>
  <sheetData>
    <row r="2" spans="1:11" x14ac:dyDescent="0.2">
      <c r="B2" s="12" t="s">
        <v>8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16</v>
      </c>
      <c r="C3" s="12"/>
      <c r="D3" s="12"/>
      <c r="E3" s="12"/>
      <c r="F3" s="12"/>
      <c r="G3" s="12"/>
      <c r="H3" s="12"/>
    </row>
    <row r="4" spans="1:11" ht="12" customHeight="1" x14ac:dyDescent="0.2">
      <c r="A4" s="14" t="s">
        <v>15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20</v>
      </c>
      <c r="H6" s="3" t="s">
        <v>9</v>
      </c>
      <c r="I6" s="2" t="s">
        <v>6</v>
      </c>
      <c r="J6" s="3" t="s">
        <v>11</v>
      </c>
      <c r="K6" s="10" t="s">
        <v>12</v>
      </c>
    </row>
    <row r="7" spans="1:11" ht="133.15" customHeight="1" x14ac:dyDescent="0.2">
      <c r="A7" s="2">
        <v>1</v>
      </c>
      <c r="B7" s="8" t="s">
        <v>21</v>
      </c>
      <c r="C7" s="3" t="s">
        <v>14</v>
      </c>
      <c r="D7" s="2">
        <v>2</v>
      </c>
      <c r="E7" s="3" t="s">
        <v>22</v>
      </c>
      <c r="F7" s="3">
        <v>561</v>
      </c>
      <c r="G7" s="3"/>
      <c r="H7" s="7">
        <f>F7/2*2</f>
        <v>561</v>
      </c>
      <c r="I7" s="9">
        <f>1.034*1.043*1.038*1.04*1.04*1.04*1.04</f>
        <v>1.3095906264234396</v>
      </c>
      <c r="J7" s="5">
        <f t="shared" ref="J7:J10" si="0">H7*I7</f>
        <v>734.68034142354963</v>
      </c>
      <c r="K7" s="3"/>
    </row>
    <row r="8" spans="1:11" ht="133.15" customHeight="1" x14ac:dyDescent="0.2">
      <c r="A8" s="2">
        <v>2</v>
      </c>
      <c r="B8" s="8" t="s">
        <v>23</v>
      </c>
      <c r="C8" s="3" t="s">
        <v>14</v>
      </c>
      <c r="D8" s="2">
        <v>2</v>
      </c>
      <c r="E8" s="3" t="s">
        <v>24</v>
      </c>
      <c r="F8" s="3">
        <v>287</v>
      </c>
      <c r="G8" s="3">
        <v>1.08</v>
      </c>
      <c r="H8" s="7">
        <f>G8*F8*D8</f>
        <v>619.92000000000007</v>
      </c>
      <c r="I8" s="9">
        <f t="shared" ref="I8:I11" si="1">1.034*1.043*1.038*1.04*1.04*1.04*1.04</f>
        <v>1.3095906264234396</v>
      </c>
      <c r="J8" s="5">
        <f t="shared" si="0"/>
        <v>811.84142113241876</v>
      </c>
      <c r="K8" s="3"/>
    </row>
    <row r="9" spans="1:11" ht="133.15" customHeight="1" x14ac:dyDescent="0.2">
      <c r="A9" s="2">
        <v>3</v>
      </c>
      <c r="B9" s="8" t="s">
        <v>25</v>
      </c>
      <c r="C9" s="3" t="s">
        <v>14</v>
      </c>
      <c r="D9" s="2">
        <v>2</v>
      </c>
      <c r="E9" s="3" t="s">
        <v>26</v>
      </c>
      <c r="F9" s="3">
        <v>767</v>
      </c>
      <c r="G9" s="3">
        <v>1.22</v>
      </c>
      <c r="H9" s="7">
        <f>G10*F10*D9</f>
        <v>1398</v>
      </c>
      <c r="I9" s="9">
        <f t="shared" si="1"/>
        <v>1.3095906264234396</v>
      </c>
      <c r="J9" s="5">
        <f t="shared" si="0"/>
        <v>1830.8076957399685</v>
      </c>
      <c r="K9" s="3"/>
    </row>
    <row r="10" spans="1:11" ht="133.15" customHeight="1" x14ac:dyDescent="0.2">
      <c r="A10" s="2">
        <v>4</v>
      </c>
      <c r="B10" s="8" t="s">
        <v>27</v>
      </c>
      <c r="C10" s="3" t="s">
        <v>14</v>
      </c>
      <c r="D10" s="2">
        <v>2</v>
      </c>
      <c r="E10" s="3" t="s">
        <v>13</v>
      </c>
      <c r="F10" s="3">
        <v>699</v>
      </c>
      <c r="G10" s="3">
        <v>1</v>
      </c>
      <c r="H10" s="7">
        <f>G11*F11*D10</f>
        <v>826</v>
      </c>
      <c r="I10" s="9">
        <f t="shared" si="1"/>
        <v>1.3095906264234396</v>
      </c>
      <c r="J10" s="5">
        <f t="shared" si="0"/>
        <v>1081.7218574257611</v>
      </c>
      <c r="K10" s="3"/>
    </row>
    <row r="11" spans="1:11" ht="73.150000000000006" customHeight="1" x14ac:dyDescent="0.2">
      <c r="A11" s="2">
        <v>5</v>
      </c>
      <c r="B11" s="15" t="s">
        <v>28</v>
      </c>
      <c r="C11" s="3" t="s">
        <v>29</v>
      </c>
      <c r="D11" s="2">
        <v>2</v>
      </c>
      <c r="E11" s="3" t="s">
        <v>30</v>
      </c>
      <c r="F11" s="3">
        <v>413</v>
      </c>
      <c r="G11" s="3">
        <v>1</v>
      </c>
      <c r="H11" s="7">
        <f>D11*F11*G11</f>
        <v>826</v>
      </c>
      <c r="I11" s="9">
        <f t="shared" si="1"/>
        <v>1.3095906264234396</v>
      </c>
      <c r="J11" s="5">
        <f>H11*I11</f>
        <v>1081.7218574257611</v>
      </c>
      <c r="K11" s="3"/>
    </row>
    <row r="12" spans="1:11" ht="73.150000000000006" customHeight="1" x14ac:dyDescent="0.2">
      <c r="A12" s="4"/>
      <c r="B12" s="8" t="s">
        <v>10</v>
      </c>
      <c r="C12" s="4"/>
      <c r="D12" s="4"/>
      <c r="E12" s="4"/>
      <c r="F12" s="4"/>
      <c r="G12" s="4"/>
      <c r="H12" s="4"/>
      <c r="I12" s="9"/>
      <c r="J12" s="5">
        <f>SUM(J7:J11)</f>
        <v>5540.7731731474596</v>
      </c>
      <c r="K12" s="11">
        <v>3412.85</v>
      </c>
    </row>
    <row r="13" spans="1:11" x14ac:dyDescent="0.2">
      <c r="A13" s="6" t="s">
        <v>7</v>
      </c>
    </row>
    <row r="14" spans="1:11" ht="25.15" customHeight="1" x14ac:dyDescent="0.2">
      <c r="A14" s="13" t="s">
        <v>17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1" ht="32.25" customHeight="1" x14ac:dyDescent="0.2">
      <c r="A15" s="16" t="s">
        <v>18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">
      <c r="A16" s="1" t="s">
        <v>19</v>
      </c>
    </row>
  </sheetData>
  <mergeCells count="5">
    <mergeCell ref="B2:H2"/>
    <mergeCell ref="B3:H3"/>
    <mergeCell ref="A14:J14"/>
    <mergeCell ref="A4:J4"/>
    <mergeCell ref="A15:K15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2021-06-17T11:49:37Z</dcterms:modified>
</cp:coreProperties>
</file>